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kuhinjske opreme\"/>
    </mc:Choice>
  </mc:AlternateContent>
  <xr:revisionPtr revIDLastSave="0" documentId="13_ncr:1_{2CA273AC-A441-49E5-8FB9-80E98D8E07F7}" xr6:coauthVersionLast="44" xr6:coauthVersionMax="44" xr10:uidLastSave="{00000000-0000-0000-0000-000000000000}"/>
  <bookViews>
    <workbookView xWindow="450" yWindow="90" windowWidth="13680" windowHeight="15120" xr2:uid="{00000000-000D-0000-FFFF-FFFF00000000}"/>
  </bookViews>
  <sheets>
    <sheet name="Sklop 2" sheetId="1" r:id="rId1"/>
  </sheets>
  <definedNames>
    <definedName name="_xlnm._FilterDatabase" localSheetId="0" hidden="1">'Sklop 2'!$A$17:$M$36</definedName>
    <definedName name="_xlnm.Print_Titles" localSheetId="0">'Sklop 2'!$17:$17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6" i="1" l="1"/>
  <c r="K34" i="1"/>
  <c r="K21" i="1"/>
  <c r="L35" i="1"/>
  <c r="L28" i="1"/>
  <c r="K29" i="1"/>
  <c r="L29" i="1" s="1"/>
  <c r="L25" i="1"/>
  <c r="L36" i="1" l="1"/>
  <c r="L34" i="1"/>
  <c r="K33" i="1"/>
  <c r="L33" i="1" s="1"/>
  <c r="K32" i="1"/>
  <c r="L32" i="1" s="1"/>
  <c r="K31" i="1"/>
  <c r="L31" i="1" s="1"/>
  <c r="K30" i="1"/>
  <c r="L30" i="1" s="1"/>
  <c r="K27" i="1"/>
  <c r="L27" i="1" s="1"/>
  <c r="K26" i="1"/>
  <c r="L26" i="1" s="1"/>
  <c r="K24" i="1"/>
  <c r="L24" i="1" s="1"/>
  <c r="K23" i="1"/>
  <c r="K22" i="1"/>
  <c r="L22" i="1" s="1"/>
  <c r="L23" i="1" l="1"/>
  <c r="K39" i="1"/>
  <c r="L21" i="1"/>
  <c r="K18" i="1"/>
  <c r="L20" i="1" l="1"/>
  <c r="K19" i="1" l="1"/>
  <c r="L18" i="1"/>
  <c r="L19" i="1" l="1"/>
  <c r="K40" i="1" s="1"/>
  <c r="K41" i="1" s="1"/>
</calcChain>
</file>

<file path=xl/sharedStrings.xml><?xml version="1.0" encoding="utf-8"?>
<sst xmlns="http://schemas.openxmlformats.org/spreadsheetml/2006/main" count="78" uniqueCount="66">
  <si>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</si>
  <si>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</si>
  <si>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</si>
  <si>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</si>
  <si>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</si>
  <si>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</si>
  <si>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</si>
  <si>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</si>
  <si>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</si>
  <si>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</si>
  <si>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</si>
  <si>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</si>
  <si>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</si>
  <si>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</si>
  <si>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</si>
  <si>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</si>
  <si>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</si>
  <si>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</si>
  <si>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</si>
  <si>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</si>
  <si>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</si>
  <si>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</si>
  <si>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</si>
  <si>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</si>
  <si>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</si>
  <si>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</si>
  <si>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</si>
  <si>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</si>
  <si>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</si>
  <si>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</si>
  <si>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</si>
  <si>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</si>
  <si>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</si>
  <si>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Žig in podpis ponudnika:</t>
  </si>
  <si>
    <t xml:space="preserve">Katal. Št. </t>
  </si>
  <si>
    <t>Opomba:</t>
  </si>
  <si>
    <t>PREDRAČUN ZA SKLOP 2</t>
  </si>
  <si>
    <t>VZDRŽEVANJE OPREME PROIZVAJALCA ELEKTROLUX</t>
  </si>
  <si>
    <t>REZERVNI DELI – parknokonvekcijska pečica</t>
  </si>
  <si>
    <t>REZERVNI DELI – sekljalnik, robot</t>
  </si>
  <si>
    <t xml:space="preserve">REZERVNI DELI – stroj za pomivanje posode – haubni košarni </t>
  </si>
  <si>
    <t>REZERVNI DELI – planetarni mešalec 40 l</t>
  </si>
  <si>
    <t>0C6570</t>
  </si>
  <si>
    <t>0CB545</t>
  </si>
  <si>
    <t>0CB788-</t>
  </si>
  <si>
    <t>0C6465</t>
  </si>
  <si>
    <t>Matična plošča AOS Touch</t>
  </si>
  <si>
    <t>Matična plošča AOS</t>
  </si>
  <si>
    <t>Črpalka za čistilo AOS/Skyline</t>
  </si>
  <si>
    <t>Lambda sonda kit</t>
  </si>
  <si>
    <t xml:space="preserve">Lonec kuterja </t>
  </si>
  <si>
    <t>Nož za kuter 7L gladki</t>
  </si>
  <si>
    <t>0E5640/1</t>
  </si>
  <si>
    <t>0L2727</t>
  </si>
  <si>
    <t>/</t>
  </si>
  <si>
    <t>0E5803</t>
  </si>
  <si>
    <t>0L0389</t>
  </si>
  <si>
    <t>0L3463</t>
  </si>
  <si>
    <t>Izpiralna roka PWM</t>
  </si>
  <si>
    <t>Grelec bojlerja LS 10500 W</t>
  </si>
  <si>
    <t>Vrata za pomivalni stroj - hauba</t>
  </si>
  <si>
    <t xml:space="preserve">Motorni pogon vrat </t>
  </si>
  <si>
    <t>Pomivalna roka PWM</t>
  </si>
  <si>
    <t xml:space="preserve">Vodilo košar </t>
  </si>
  <si>
    <t>Metlica Dito 40 L</t>
  </si>
  <si>
    <t>Količine, ki jih je naročnik navedel v obrazcu predračuna OBR-3, so okvirne in jih izračunal na osnovi servisnih storitev v letu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</si>
</sst>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5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14" fontId="8" fillId="0" borderId="0" xfId="0" applyNumberFormat="1" applyFont="1"/>
    <xf numFmtId="0" fontId="6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1" fontId="3" fillId="0" borderId="1" xfId="0" applyNumberFormat="1" applyFont="1" applyBorder="1" applyAlignment="1" applyProtection="1">
      <alignment horizontal="center" vertical="center"/>
    </xf>
    <xf numFmtId="1" fontId="3" fillId="3" borderId="5" xfId="0" applyNumberFormat="1" applyFont="1" applyFill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/>
    <xf numFmtId="0" fontId="3" fillId="4" borderId="0" xfId="0" applyFont="1" applyFill="1" applyProtection="1"/>
    <xf numFmtId="0" fontId="3" fillId="3" borderId="1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11" fontId="3" fillId="4" borderId="1" xfId="0" applyNumberFormat="1" applyFont="1" applyFill="1" applyBorder="1" applyAlignment="1">
      <alignment horizontal="left"/>
    </xf>
    <xf numFmtId="11" fontId="3" fillId="3" borderId="1" xfId="0" applyNumberFormat="1" applyFont="1" applyFill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3">
    <cellStyle name="Navadno" xfId="0" builtinId="0"/>
    <cellStyle name="Navadno 2" xfId="2" xr:uid="{5187875F-070B-4471-8FB7-EEE391D24A77}"/>
    <cellStyle name="Normal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50"/>
  <sheetViews>
    <sheetView tabSelected="1" topLeftCell="A15" zoomScaleNormal="100" workbookViewId="0">
      <selection activeCell="H35" sqref="H35"/>
    </sheetView>
  </sheetViews>
  <sheetFormatPr defaultRowHeight="12.75" x14ac:dyDescent="0.2"/>
  <cols>
    <col min="1" max="1" width="6.140625" style="1" customWidth="1"/>
    <col min="2" max="2" width="15.7109375" style="1" bestFit="1" customWidth="1"/>
    <col min="3" max="3" width="7.5703125" style="2" customWidth="1"/>
    <col min="4" max="4" width="8.140625" style="1" customWidth="1"/>
    <col min="5" max="5" width="4" style="1" customWidth="1"/>
    <col min="6" max="6" width="23.5703125" style="1" customWidth="1"/>
    <col min="7" max="7" width="6.5703125" style="1" customWidth="1"/>
    <col min="8" max="8" width="8.5703125" style="3" customWidth="1"/>
    <col min="9" max="9" width="11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s="26" customFormat="1" x14ac:dyDescent="0.2">
      <c r="B3" s="27" t="s">
        <v>7</v>
      </c>
      <c r="C3" s="27"/>
      <c r="D3" s="27"/>
      <c r="E3" s="27"/>
      <c r="H3" s="28"/>
    </row>
    <row r="4" spans="1:11" s="26" customFormat="1" ht="20.25" customHeight="1" x14ac:dyDescent="0.2">
      <c r="B4" s="37"/>
      <c r="C4" s="38"/>
      <c r="D4" s="37"/>
      <c r="E4" s="29"/>
      <c r="F4" s="29"/>
      <c r="H4" s="28"/>
    </row>
    <row r="5" spans="1:11" s="26" customFormat="1" ht="20.25" customHeight="1" x14ac:dyDescent="0.2">
      <c r="B5" s="37"/>
      <c r="C5" s="38"/>
      <c r="D5" s="37"/>
      <c r="E5" s="30"/>
      <c r="F5" s="30"/>
      <c r="H5" s="28"/>
    </row>
    <row r="6" spans="1:11" s="26" customFormat="1" ht="20.25" customHeight="1" x14ac:dyDescent="0.2">
      <c r="B6" s="37"/>
      <c r="C6" s="38"/>
      <c r="D6" s="37"/>
      <c r="E6" s="29"/>
      <c r="F6" s="29"/>
      <c r="H6" s="28"/>
    </row>
    <row r="7" spans="1:11" s="26" customFormat="1" x14ac:dyDescent="0.2">
      <c r="C7" s="27"/>
      <c r="H7" s="28"/>
    </row>
    <row r="8" spans="1:11" s="26" customFormat="1" ht="20.25" customHeight="1" x14ac:dyDescent="0.2">
      <c r="B8" s="27" t="s">
        <v>8</v>
      </c>
      <c r="C8" s="27"/>
      <c r="D8" s="37"/>
      <c r="E8" s="37"/>
      <c r="F8" s="29"/>
      <c r="H8" s="28"/>
    </row>
    <row r="9" spans="1:11" s="26" customFormat="1" ht="20.25" customHeight="1" x14ac:dyDescent="0.2">
      <c r="B9" s="27" t="s">
        <v>9</v>
      </c>
      <c r="C9" s="38"/>
      <c r="D9" s="37"/>
      <c r="E9" s="31"/>
      <c r="H9" s="28"/>
    </row>
    <row r="13" spans="1:11" ht="18" x14ac:dyDescent="0.2">
      <c r="A13" s="58" t="s">
        <v>36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</row>
    <row r="14" spans="1:11" ht="18" x14ac:dyDescent="0.2">
      <c r="A14" s="59" t="s">
        <v>37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7" spans="1:12" ht="38.25" x14ac:dyDescent="0.2">
      <c r="A17" s="4" t="s">
        <v>0</v>
      </c>
      <c r="B17" s="5" t="s">
        <v>34</v>
      </c>
      <c r="C17" s="32" t="s">
        <v>1</v>
      </c>
      <c r="D17" s="34"/>
      <c r="E17" s="34"/>
      <c r="F17" s="34"/>
      <c r="G17" s="6" t="s">
        <v>2</v>
      </c>
      <c r="H17" s="6" t="s">
        <v>3</v>
      </c>
      <c r="I17" s="7" t="s">
        <v>4</v>
      </c>
      <c r="J17" s="7" t="s">
        <v>5</v>
      </c>
      <c r="K17" s="7" t="s">
        <v>6</v>
      </c>
    </row>
    <row r="18" spans="1:12" ht="15" customHeight="1" x14ac:dyDescent="0.2">
      <c r="A18" s="8" t="s">
        <v>10</v>
      </c>
      <c r="B18" s="9"/>
      <c r="C18" s="60" t="s">
        <v>11</v>
      </c>
      <c r="D18" s="61"/>
      <c r="E18" s="61"/>
      <c r="F18" s="61"/>
      <c r="G18" s="10" t="s">
        <v>12</v>
      </c>
      <c r="H18" s="44">
        <v>50</v>
      </c>
      <c r="I18" s="11">
        <v>0</v>
      </c>
      <c r="J18" s="42">
        <v>22</v>
      </c>
      <c r="K18" s="11">
        <f>H18*I18</f>
        <v>0</v>
      </c>
      <c r="L18" s="1">
        <f>J18*K18/100</f>
        <v>0</v>
      </c>
    </row>
    <row r="19" spans="1:12" ht="54" customHeight="1" x14ac:dyDescent="0.2">
      <c r="A19" s="12" t="s">
        <v>14</v>
      </c>
      <c r="B19" s="13"/>
      <c r="C19" s="62" t="s">
        <v>28</v>
      </c>
      <c r="D19" s="63"/>
      <c r="E19" s="63"/>
      <c r="F19" s="63"/>
      <c r="G19" s="14" t="s">
        <v>13</v>
      </c>
      <c r="H19" s="54">
        <v>10</v>
      </c>
      <c r="I19" s="15">
        <v>0</v>
      </c>
      <c r="J19" s="43">
        <v>22</v>
      </c>
      <c r="K19" s="15">
        <f>H19*I19</f>
        <v>0</v>
      </c>
      <c r="L19" s="1">
        <f t="shared" ref="L19:L20" si="0">J19*K19/100</f>
        <v>0</v>
      </c>
    </row>
    <row r="20" spans="1:12" ht="25.5" customHeight="1" x14ac:dyDescent="0.2">
      <c r="A20" s="16"/>
      <c r="B20" s="17"/>
      <c r="C20" s="33" t="s">
        <v>38</v>
      </c>
      <c r="D20" s="35"/>
      <c r="E20" s="35"/>
      <c r="F20" s="35"/>
      <c r="G20" s="35"/>
      <c r="H20" s="35"/>
      <c r="I20" s="35"/>
      <c r="J20" s="35"/>
      <c r="K20" s="36"/>
      <c r="L20" s="1">
        <f t="shared" si="0"/>
        <v>0</v>
      </c>
    </row>
    <row r="21" spans="1:12" s="49" customFormat="1" ht="15" customHeight="1" x14ac:dyDescent="0.2">
      <c r="A21" s="45" t="s">
        <v>15</v>
      </c>
      <c r="B21" s="46" t="s">
        <v>42</v>
      </c>
      <c r="C21" s="47" t="s">
        <v>46</v>
      </c>
      <c r="D21" s="48"/>
      <c r="E21" s="48"/>
      <c r="F21" s="48"/>
      <c r="G21" s="18" t="s">
        <v>29</v>
      </c>
      <c r="H21" s="18">
        <v>1</v>
      </c>
      <c r="I21" s="19">
        <v>0</v>
      </c>
      <c r="J21" s="44">
        <v>22</v>
      </c>
      <c r="K21" s="19">
        <f>H21*I21</f>
        <v>0</v>
      </c>
      <c r="L21" s="49">
        <f t="shared" ref="L21:L36" si="1">J21*K21/100</f>
        <v>0</v>
      </c>
    </row>
    <row r="22" spans="1:12" s="49" customFormat="1" x14ac:dyDescent="0.2">
      <c r="A22" s="50" t="s">
        <v>16</v>
      </c>
      <c r="B22" s="39" t="s">
        <v>43</v>
      </c>
      <c r="C22" s="40" t="s">
        <v>47</v>
      </c>
      <c r="D22" s="41"/>
      <c r="E22" s="41"/>
      <c r="F22" s="41"/>
      <c r="G22" s="51" t="s">
        <v>29</v>
      </c>
      <c r="H22" s="51">
        <v>1</v>
      </c>
      <c r="I22" s="52">
        <v>0</v>
      </c>
      <c r="J22" s="53">
        <v>22</v>
      </c>
      <c r="K22" s="52">
        <f t="shared" ref="K22:K33" si="2">H22*I22</f>
        <v>0</v>
      </c>
      <c r="L22" s="49">
        <f t="shared" si="1"/>
        <v>0</v>
      </c>
    </row>
    <row r="23" spans="1:12" s="49" customFormat="1" ht="15" customHeight="1" x14ac:dyDescent="0.2">
      <c r="A23" s="45" t="s">
        <v>17</v>
      </c>
      <c r="B23" s="46" t="s">
        <v>44</v>
      </c>
      <c r="C23" s="47" t="s">
        <v>48</v>
      </c>
      <c r="D23" s="48"/>
      <c r="E23" s="48"/>
      <c r="F23" s="48"/>
      <c r="G23" s="18" t="s">
        <v>29</v>
      </c>
      <c r="H23" s="18">
        <v>2</v>
      </c>
      <c r="I23" s="19">
        <v>0</v>
      </c>
      <c r="J23" s="44">
        <v>22</v>
      </c>
      <c r="K23" s="19">
        <f t="shared" si="2"/>
        <v>0</v>
      </c>
      <c r="L23" s="49">
        <f t="shared" si="1"/>
        <v>0</v>
      </c>
    </row>
    <row r="24" spans="1:12" s="49" customFormat="1" ht="15" customHeight="1" x14ac:dyDescent="0.2">
      <c r="A24" s="50" t="s">
        <v>18</v>
      </c>
      <c r="B24" s="39" t="s">
        <v>45</v>
      </c>
      <c r="C24" s="40" t="s">
        <v>49</v>
      </c>
      <c r="D24" s="41"/>
      <c r="E24" s="41"/>
      <c r="F24" s="41"/>
      <c r="G24" s="51" t="s">
        <v>29</v>
      </c>
      <c r="H24" s="51">
        <v>1</v>
      </c>
      <c r="I24" s="52">
        <v>0</v>
      </c>
      <c r="J24" s="53">
        <v>22</v>
      </c>
      <c r="K24" s="52">
        <f t="shared" si="2"/>
        <v>0</v>
      </c>
      <c r="L24" s="49">
        <f t="shared" si="1"/>
        <v>0</v>
      </c>
    </row>
    <row r="25" spans="1:12" ht="25.5" customHeight="1" x14ac:dyDescent="0.2">
      <c r="A25" s="16"/>
      <c r="B25" s="17"/>
      <c r="C25" s="33" t="s">
        <v>39</v>
      </c>
      <c r="D25" s="35"/>
      <c r="E25" s="35"/>
      <c r="F25" s="35"/>
      <c r="G25" s="35"/>
      <c r="H25" s="35"/>
      <c r="I25" s="35"/>
      <c r="J25" s="35"/>
      <c r="K25" s="36"/>
      <c r="L25" s="1">
        <f t="shared" si="1"/>
        <v>0</v>
      </c>
    </row>
    <row r="26" spans="1:12" s="49" customFormat="1" ht="15" customHeight="1" x14ac:dyDescent="0.2">
      <c r="A26" s="45" t="s">
        <v>19</v>
      </c>
      <c r="B26" s="46">
        <v>653593</v>
      </c>
      <c r="C26" s="47" t="s">
        <v>50</v>
      </c>
      <c r="D26" s="48"/>
      <c r="E26" s="48"/>
      <c r="F26" s="48"/>
      <c r="G26" s="18" t="s">
        <v>29</v>
      </c>
      <c r="H26" s="18">
        <v>1</v>
      </c>
      <c r="I26" s="19">
        <v>0</v>
      </c>
      <c r="J26" s="44">
        <v>22</v>
      </c>
      <c r="K26" s="19">
        <f t="shared" si="2"/>
        <v>0</v>
      </c>
      <c r="L26" s="49">
        <f t="shared" si="1"/>
        <v>0</v>
      </c>
    </row>
    <row r="27" spans="1:12" s="49" customFormat="1" ht="15" customHeight="1" x14ac:dyDescent="0.2">
      <c r="A27" s="50" t="s">
        <v>20</v>
      </c>
      <c r="B27" s="39">
        <v>653583</v>
      </c>
      <c r="C27" s="40" t="s">
        <v>51</v>
      </c>
      <c r="D27" s="41"/>
      <c r="E27" s="41"/>
      <c r="F27" s="41"/>
      <c r="G27" s="51" t="s">
        <v>29</v>
      </c>
      <c r="H27" s="51">
        <v>1</v>
      </c>
      <c r="I27" s="52">
        <v>0</v>
      </c>
      <c r="J27" s="53">
        <v>22</v>
      </c>
      <c r="K27" s="52">
        <f t="shared" si="2"/>
        <v>0</v>
      </c>
      <c r="L27" s="49">
        <f t="shared" si="1"/>
        <v>0</v>
      </c>
    </row>
    <row r="28" spans="1:12" ht="25.5" customHeight="1" x14ac:dyDescent="0.2">
      <c r="A28" s="16"/>
      <c r="B28" s="17"/>
      <c r="C28" s="33" t="s">
        <v>40</v>
      </c>
      <c r="D28" s="35"/>
      <c r="E28" s="35"/>
      <c r="F28" s="35"/>
      <c r="G28" s="35"/>
      <c r="H28" s="35"/>
      <c r="I28" s="35"/>
      <c r="J28" s="35"/>
      <c r="K28" s="36"/>
      <c r="L28" s="1">
        <f t="shared" si="1"/>
        <v>0</v>
      </c>
    </row>
    <row r="29" spans="1:12" s="49" customFormat="1" x14ac:dyDescent="0.2">
      <c r="A29" s="45" t="s">
        <v>21</v>
      </c>
      <c r="B29" s="55" t="s">
        <v>52</v>
      </c>
      <c r="C29" s="47" t="s">
        <v>58</v>
      </c>
      <c r="D29" s="48"/>
      <c r="E29" s="48"/>
      <c r="F29" s="48"/>
      <c r="G29" s="18" t="s">
        <v>29</v>
      </c>
      <c r="H29" s="18">
        <v>4</v>
      </c>
      <c r="I29" s="19">
        <v>0</v>
      </c>
      <c r="J29" s="44">
        <v>22</v>
      </c>
      <c r="K29" s="19">
        <f t="shared" si="2"/>
        <v>0</v>
      </c>
      <c r="L29" s="49">
        <f t="shared" si="1"/>
        <v>0</v>
      </c>
    </row>
    <row r="30" spans="1:12" s="49" customFormat="1" x14ac:dyDescent="0.2">
      <c r="A30" s="50" t="s">
        <v>22</v>
      </c>
      <c r="B30" s="39" t="s">
        <v>53</v>
      </c>
      <c r="C30" s="40" t="s">
        <v>59</v>
      </c>
      <c r="D30" s="41"/>
      <c r="E30" s="41"/>
      <c r="F30" s="41"/>
      <c r="G30" s="51" t="s">
        <v>29</v>
      </c>
      <c r="H30" s="51">
        <v>1</v>
      </c>
      <c r="I30" s="52">
        <v>0</v>
      </c>
      <c r="J30" s="53">
        <v>22</v>
      </c>
      <c r="K30" s="52">
        <f t="shared" si="2"/>
        <v>0</v>
      </c>
      <c r="L30" s="49">
        <f t="shared" si="1"/>
        <v>0</v>
      </c>
    </row>
    <row r="31" spans="1:12" s="49" customFormat="1" x14ac:dyDescent="0.2">
      <c r="A31" s="45" t="s">
        <v>23</v>
      </c>
      <c r="B31" s="46" t="s">
        <v>54</v>
      </c>
      <c r="C31" s="47" t="s">
        <v>60</v>
      </c>
      <c r="D31" s="48"/>
      <c r="E31" s="48"/>
      <c r="F31" s="48"/>
      <c r="G31" s="18" t="s">
        <v>29</v>
      </c>
      <c r="H31" s="18">
        <v>1</v>
      </c>
      <c r="I31" s="19">
        <v>0</v>
      </c>
      <c r="J31" s="44">
        <v>22</v>
      </c>
      <c r="K31" s="19">
        <f t="shared" si="2"/>
        <v>0</v>
      </c>
      <c r="L31" s="49">
        <f t="shared" si="1"/>
        <v>0</v>
      </c>
    </row>
    <row r="32" spans="1:12" s="49" customFormat="1" ht="15" customHeight="1" x14ac:dyDescent="0.2">
      <c r="A32" s="50" t="s">
        <v>24</v>
      </c>
      <c r="B32" s="56" t="s">
        <v>55</v>
      </c>
      <c r="C32" s="40" t="s">
        <v>61</v>
      </c>
      <c r="D32" s="41"/>
      <c r="E32" s="41"/>
      <c r="F32" s="41"/>
      <c r="G32" s="51" t="s">
        <v>29</v>
      </c>
      <c r="H32" s="51">
        <v>1</v>
      </c>
      <c r="I32" s="52">
        <v>0</v>
      </c>
      <c r="J32" s="53">
        <v>22</v>
      </c>
      <c r="K32" s="52">
        <f t="shared" si="2"/>
        <v>0</v>
      </c>
      <c r="L32" s="49">
        <f t="shared" si="1"/>
        <v>0</v>
      </c>
    </row>
    <row r="33" spans="1:12" s="49" customFormat="1" ht="15" customHeight="1" x14ac:dyDescent="0.2">
      <c r="A33" s="45" t="s">
        <v>25</v>
      </c>
      <c r="B33" s="46" t="s">
        <v>56</v>
      </c>
      <c r="C33" s="47" t="s">
        <v>62</v>
      </c>
      <c r="D33" s="48"/>
      <c r="E33" s="48"/>
      <c r="F33" s="48"/>
      <c r="G33" s="18" t="s">
        <v>29</v>
      </c>
      <c r="H33" s="18">
        <v>1</v>
      </c>
      <c r="I33" s="19">
        <v>0</v>
      </c>
      <c r="J33" s="44">
        <v>22</v>
      </c>
      <c r="K33" s="19">
        <f t="shared" si="2"/>
        <v>0</v>
      </c>
      <c r="L33" s="49">
        <f t="shared" si="1"/>
        <v>0</v>
      </c>
    </row>
    <row r="34" spans="1:12" s="49" customFormat="1" ht="15" customHeight="1" x14ac:dyDescent="0.2">
      <c r="A34" s="50" t="s">
        <v>26</v>
      </c>
      <c r="B34" s="39" t="s">
        <v>57</v>
      </c>
      <c r="C34" s="40" t="s">
        <v>63</v>
      </c>
      <c r="D34" s="41"/>
      <c r="E34" s="41"/>
      <c r="F34" s="41"/>
      <c r="G34" s="51" t="s">
        <v>29</v>
      </c>
      <c r="H34" s="51">
        <v>1</v>
      </c>
      <c r="I34" s="52">
        <v>0</v>
      </c>
      <c r="J34" s="53">
        <v>22</v>
      </c>
      <c r="K34" s="52">
        <f>H34*I34</f>
        <v>0</v>
      </c>
      <c r="L34" s="49">
        <f t="shared" si="1"/>
        <v>0</v>
      </c>
    </row>
    <row r="35" spans="1:12" ht="25.5" customHeight="1" x14ac:dyDescent="0.2">
      <c r="A35" s="16"/>
      <c r="B35" s="17"/>
      <c r="C35" s="33" t="s">
        <v>41</v>
      </c>
      <c r="D35" s="35"/>
      <c r="E35" s="35"/>
      <c r="F35" s="35"/>
      <c r="G35" s="35"/>
      <c r="H35" s="35"/>
      <c r="I35" s="35"/>
      <c r="J35" s="35"/>
      <c r="K35" s="36"/>
      <c r="L35" s="1">
        <f t="shared" si="1"/>
        <v>0</v>
      </c>
    </row>
    <row r="36" spans="1:12" s="49" customFormat="1" ht="15" customHeight="1" x14ac:dyDescent="0.2">
      <c r="A36" s="45" t="s">
        <v>27</v>
      </c>
      <c r="B36" s="46">
        <v>653522</v>
      </c>
      <c r="C36" s="47" t="s">
        <v>64</v>
      </c>
      <c r="D36" s="48"/>
      <c r="E36" s="48"/>
      <c r="F36" s="48"/>
      <c r="G36" s="18" t="s">
        <v>29</v>
      </c>
      <c r="H36" s="18">
        <v>1</v>
      </c>
      <c r="I36" s="19">
        <v>0</v>
      </c>
      <c r="J36" s="44">
        <v>22</v>
      </c>
      <c r="K36" s="19">
        <f>H36*I36</f>
        <v>0</v>
      </c>
      <c r="L36" s="49">
        <f t="shared" si="1"/>
        <v>0</v>
      </c>
    </row>
    <row r="39" spans="1:12" x14ac:dyDescent="0.2">
      <c r="H39" s="20" t="s">
        <v>30</v>
      </c>
      <c r="I39" s="21"/>
      <c r="J39" s="22"/>
      <c r="K39" s="23">
        <f>SUM(K18:K36)</f>
        <v>0</v>
      </c>
    </row>
    <row r="40" spans="1:12" x14ac:dyDescent="0.2">
      <c r="H40" s="20" t="s">
        <v>31</v>
      </c>
      <c r="I40" s="21"/>
      <c r="J40" s="22"/>
      <c r="K40" s="23">
        <f>SUM(L18:L36)</f>
        <v>0</v>
      </c>
    </row>
    <row r="41" spans="1:12" ht="13.5" thickBot="1" x14ac:dyDescent="0.25">
      <c r="H41" s="20" t="s">
        <v>32</v>
      </c>
      <c r="I41" s="21"/>
      <c r="J41" s="22"/>
      <c r="K41" s="24">
        <f>K39+K40</f>
        <v>0</v>
      </c>
    </row>
    <row r="42" spans="1:12" ht="13.5" thickTop="1" x14ac:dyDescent="0.2"/>
    <row r="44" spans="1:12" s="26" customFormat="1" x14ac:dyDescent="0.2">
      <c r="B44" s="64" t="s">
        <v>35</v>
      </c>
      <c r="C44" s="64"/>
      <c r="D44" s="64"/>
      <c r="E44" s="64"/>
      <c r="F44" s="64"/>
      <c r="G44" s="64"/>
      <c r="H44" s="64"/>
      <c r="I44" s="64"/>
      <c r="J44" s="64"/>
    </row>
    <row r="45" spans="1:12" s="26" customFormat="1" ht="25.5" customHeight="1" x14ac:dyDescent="0.2">
      <c r="B45" s="57" t="s">
        <v>65</v>
      </c>
      <c r="C45" s="57"/>
      <c r="D45" s="57"/>
      <c r="E45" s="57"/>
      <c r="F45" s="57"/>
      <c r="G45" s="57"/>
      <c r="H45" s="57"/>
      <c r="I45" s="57"/>
      <c r="J45" s="57"/>
    </row>
    <row r="48" spans="1:12" x14ac:dyDescent="0.2">
      <c r="C48" s="1"/>
      <c r="H48" s="1"/>
      <c r="I48" s="1" t="s">
        <v>33</v>
      </c>
    </row>
    <row r="50" spans="3:10" x14ac:dyDescent="0.2">
      <c r="C50" s="1"/>
      <c r="H50" s="1"/>
      <c r="I50" s="25"/>
      <c r="J50" s="25"/>
    </row>
  </sheetData>
  <sheetProtection selectLockedCells="1"/>
  <mergeCells count="6">
    <mergeCell ref="B45:J45"/>
    <mergeCell ref="A13:K13"/>
    <mergeCell ref="A14:K14"/>
    <mergeCell ref="C18:F18"/>
    <mergeCell ref="C19:F19"/>
    <mergeCell ref="B44:J44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79" fitToHeight="0" orientation="portrait" r:id="rId1"/>
  <headerFooter>
    <oddHeader>&amp;R&amp;"Arial,Krepko"&amp;12OBR-3</oddHeader>
    <oddFooter>&amp;L&amp;"Arial,Poševno"&amp;10UKC Maribor&amp;C&amp;P/&amp;N&amp;R&amp;"Arial,Poševno"&amp;10Vzdrževanje kuhinjske opreme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2</vt:lpstr>
      <vt:lpstr>'Sklop 2'!Tiskanje_naslovov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2022-02-16T14:13:49Z</cp:lastPrinted>
  <dcterms:created xsi:type="dcterms:W3CDTF">2018-10-08T09:53:45Z</dcterms:created>
  <dcterms:modified xsi:type="dcterms:W3CDTF">2022-03-15T12:59:45Z</dcterms:modified>
</cp:coreProperties>
</file>